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9320" windowHeight="11580"/>
  </bookViews>
  <sheets>
    <sheet name="2016" sheetId="1" r:id="rId1"/>
  </sheets>
  <definedNames>
    <definedName name="_xlnm.Print_Area" localSheetId="0">'2016'!$A$1:$B$33</definedName>
  </definedNames>
  <calcPr calcId="145621"/>
</workbook>
</file>

<file path=xl/calcChain.xml><?xml version="1.0" encoding="utf-8"?>
<calcChain xmlns="http://schemas.openxmlformats.org/spreadsheetml/2006/main">
  <c r="B21" i="1" l="1"/>
  <c r="B25" i="1" l="1"/>
  <c r="B30" i="1" s="1"/>
  <c r="B27" i="1" l="1"/>
  <c r="B31" i="1"/>
  <c r="B29" i="1" s="1"/>
  <c r="B24" i="1" l="1"/>
  <c r="B18" i="1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<sst xmlns="http://schemas.openxmlformats.org/spreadsheetml/2006/main" count="28" uniqueCount="19">
  <si>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</si>
  <si>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</si>
  <si>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</si>
  <si>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</si>
  <si>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</si>
  <si>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</si>
  <si>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</si>
  <si>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</si>
  <si>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</si>
  <si>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</si>
  <si>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муниципальных внутренних заимствований на 2016 год</t>
  </si>
  <si>
    <t>2016 год</t>
  </si>
  <si>
    <t xml:space="preserve">                                                                                 к решению Совета депутатов</t>
  </si>
  <si>
    <t xml:space="preserve">                                                                                 города Новосибирска</t>
  </si>
  <si>
    <t xml:space="preserve">                                                                                 от 23.12.2015 № 115</t>
  </si>
  <si>
    <t xml:space="preserve">                                                                                 Приложение 17</t>
  </si>
  <si>
    <t>_______________</t>
  </si>
  <si>
    <t xml:space="preserve">                                                                                 от ____________  № _____</t>
  </si>
  <si>
    <t xml:space="preserve">                                                                                 Приложение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</si>
</sst>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49" fontId="7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9" fillId="0" borderId="0" xfId="0" applyFont="1"/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tabSelected="1" zoomScaleNormal="100" workbookViewId="0">
      <selection activeCell="F8" sqref="F8"/>
    </sheetView>
  </sheetViews>
  <sheetFormatPr defaultRowHeight="15.75" x14ac:dyDescent="0.25"/>
  <cols>
    <col min="1" max="1" width="61.25" customWidth="1"/>
    <col min="2" max="2" width="19.75" customWidth="1"/>
  </cols>
  <sheetData>
    <row r="1" spans="1:2" s="22" customFormat="1" ht="18.75" x14ac:dyDescent="0.3">
      <c r="A1" s="21" t="s">
        <v>18</v>
      </c>
      <c r="B1" s="21"/>
    </row>
    <row r="2" spans="1:2" s="22" customFormat="1" ht="18.75" x14ac:dyDescent="0.3">
      <c r="A2" s="21" t="s">
        <v>12</v>
      </c>
      <c r="B2" s="21"/>
    </row>
    <row r="3" spans="1:2" s="22" customFormat="1" ht="18.75" x14ac:dyDescent="0.3">
      <c r="A3" s="21" t="s">
        <v>13</v>
      </c>
      <c r="B3" s="21"/>
    </row>
    <row r="4" spans="1:2" s="22" customFormat="1" ht="18.75" x14ac:dyDescent="0.3">
      <c r="A4" s="21" t="s">
        <v>17</v>
      </c>
      <c r="B4" s="21"/>
    </row>
    <row r="5" spans="1:2" s="22" customFormat="1" ht="18.75" x14ac:dyDescent="0.3">
      <c r="A5" s="21"/>
      <c r="B5" s="21"/>
    </row>
    <row r="6" spans="1:2" s="22" customFormat="1" ht="18.75" x14ac:dyDescent="0.3">
      <c r="A6" s="21" t="s">
        <v>15</v>
      </c>
      <c r="B6" s="21"/>
    </row>
    <row r="7" spans="1:2" s="22" customFormat="1" ht="18.75" x14ac:dyDescent="0.3">
      <c r="A7" s="21" t="s">
        <v>12</v>
      </c>
      <c r="B7" s="21"/>
    </row>
    <row r="8" spans="1:2" s="22" customFormat="1" ht="18.75" x14ac:dyDescent="0.3">
      <c r="A8" s="21" t="s">
        <v>13</v>
      </c>
      <c r="B8" s="21"/>
    </row>
    <row r="9" spans="1:2" s="22" customFormat="1" ht="18.75" x14ac:dyDescent="0.3">
      <c r="A9" s="21" t="s">
        <v>14</v>
      </c>
      <c r="B9" s="21"/>
    </row>
    <row r="10" spans="1:2" ht="19.5" x14ac:dyDescent="0.25">
      <c r="A10" s="20"/>
      <c r="B10" s="20"/>
    </row>
    <row r="11" spans="1:2" ht="19.5" x14ac:dyDescent="0.25">
      <c r="A11" s="20"/>
      <c r="B11" s="20"/>
    </row>
    <row r="12" spans="1:2" ht="18.75" x14ac:dyDescent="0.3">
      <c r="A12" s="26" t="s">
        <v>0</v>
      </c>
      <c r="B12" s="26"/>
    </row>
    <row r="13" spans="1:2" ht="18.75" x14ac:dyDescent="0.3">
      <c r="A13" s="26" t="s">
        <v>10</v>
      </c>
      <c r="B13" s="26"/>
    </row>
    <row r="14" spans="1:2" ht="18" x14ac:dyDescent="0.25">
      <c r="A14" s="1"/>
      <c r="B14" s="1"/>
    </row>
    <row r="15" spans="1:2" ht="37.5" x14ac:dyDescent="0.25">
      <c r="A15" s="24" t="s">
        <v>1</v>
      </c>
      <c r="B15" s="10" t="s">
        <v>2</v>
      </c>
    </row>
    <row r="16" spans="1:2" ht="18.75" x14ac:dyDescent="0.25">
      <c r="A16" s="25"/>
      <c r="B16" s="9" t="s">
        <v>11</v>
      </c>
    </row>
    <row r="17" spans="1:2" ht="18.75" x14ac:dyDescent="0.25">
      <c r="A17" s="3">
        <v>1</v>
      </c>
      <c r="B17" s="3">
        <v>2</v>
      </c>
    </row>
    <row r="18" spans="1:2" ht="56.25" x14ac:dyDescent="0.25">
      <c r="A18" s="4" t="s">
        <v>3</v>
      </c>
      <c r="B18" s="19">
        <f>B19-B20</f>
        <v>2800000</v>
      </c>
    </row>
    <row r="19" spans="1:2" ht="18.75" x14ac:dyDescent="0.25">
      <c r="A19" s="5" t="s">
        <v>4</v>
      </c>
      <c r="B19" s="6">
        <v>3000000</v>
      </c>
    </row>
    <row r="20" spans="1:2" ht="18.75" x14ac:dyDescent="0.25">
      <c r="A20" s="5" t="s">
        <v>5</v>
      </c>
      <c r="B20" s="6">
        <v>200000</v>
      </c>
    </row>
    <row r="21" spans="1:2" ht="37.5" x14ac:dyDescent="0.25">
      <c r="A21" s="7" t="s">
        <v>6</v>
      </c>
      <c r="B21" s="13">
        <f>B22-B23</f>
        <v>-1292854.4899999984</v>
      </c>
    </row>
    <row r="22" spans="1:2" ht="18.75" x14ac:dyDescent="0.3">
      <c r="A22" s="8" t="s">
        <v>4</v>
      </c>
      <c r="B22" s="14">
        <v>21208923.800000001</v>
      </c>
    </row>
    <row r="23" spans="1:2" ht="18.75" x14ac:dyDescent="0.3">
      <c r="A23" s="8" t="s">
        <v>5</v>
      </c>
      <c r="B23" s="15">
        <v>22501778.289999999</v>
      </c>
    </row>
    <row r="24" spans="1:2" ht="56.25" x14ac:dyDescent="0.25">
      <c r="A24" s="7" t="s">
        <v>7</v>
      </c>
      <c r="B24" s="16">
        <f>B25-B27</f>
        <v>0</v>
      </c>
    </row>
    <row r="25" spans="1:2" ht="18.75" x14ac:dyDescent="0.25">
      <c r="A25" s="11" t="s">
        <v>4</v>
      </c>
      <c r="B25" s="17">
        <f>B26</f>
        <v>1865052</v>
      </c>
    </row>
    <row r="26" spans="1:2" ht="37.5" x14ac:dyDescent="0.25">
      <c r="A26" s="11" t="s">
        <v>8</v>
      </c>
      <c r="B26" s="17">
        <v>1865052</v>
      </c>
    </row>
    <row r="27" spans="1:2" ht="18.75" x14ac:dyDescent="0.3">
      <c r="A27" s="8" t="s">
        <v>5</v>
      </c>
      <c r="B27" s="17">
        <f>B28</f>
        <v>1865052</v>
      </c>
    </row>
    <row r="28" spans="1:2" ht="37.5" x14ac:dyDescent="0.3">
      <c r="A28" s="12" t="s">
        <v>8</v>
      </c>
      <c r="B28" s="17">
        <v>1865052</v>
      </c>
    </row>
    <row r="29" spans="1:2" ht="18.75" x14ac:dyDescent="0.25">
      <c r="A29" s="7" t="s">
        <v>9</v>
      </c>
      <c r="B29" s="18">
        <f>B30-B31</f>
        <v>1507145.5100000016</v>
      </c>
    </row>
    <row r="30" spans="1:2" ht="18.75" x14ac:dyDescent="0.3">
      <c r="A30" s="8" t="s">
        <v>4</v>
      </c>
      <c r="B30" s="15">
        <f>SUM(B19,B22,B25)</f>
        <v>26073975.800000001</v>
      </c>
    </row>
    <row r="31" spans="1:2" ht="18.75" x14ac:dyDescent="0.3">
      <c r="A31" s="8" t="s">
        <v>5</v>
      </c>
      <c r="B31" s="15">
        <f>SUM(B20,B23,B27)</f>
        <v>24566830.289999999</v>
      </c>
    </row>
    <row r="32" spans="1:2" x14ac:dyDescent="0.25">
      <c r="A32" s="2"/>
      <c r="B32" s="2"/>
    </row>
    <row r="33" spans="1:2" ht="18.75" x14ac:dyDescent="0.3">
      <c r="A33" s="23" t="s">
        <v>16</v>
      </c>
      <c r="B33" s="23"/>
    </row>
  </sheetData>
  <mergeCells count="4">
    <mergeCell ref="A33:B33"/>
    <mergeCell ref="A15:A16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9" scale="9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6KDV5W64NSFS-385-12253</_dlc_DocId>
    <_dlc_DocIdUrl xmlns="746016b1-ecc9-410e-95eb-a13f7eb3881b">
      <Url>http://port.admnsk.ru/sites/main/sovet/_layouts/DocIdRedir.aspx?ID=6KDV5W64NSFS-385-12253</Url>
      <Description>6KDV5W64NSFS-385-12253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47D224-2F13-4AA9-9012-3DA5300F72E2}"/>
</file>

<file path=customXml/itemProps2.xml><?xml version="1.0" encoding="utf-8"?>
<ds:datastoreItem xmlns:ds="http://schemas.openxmlformats.org/officeDocument/2006/customXml" ds:itemID="{EC004E18-3D5A-40C3-B3A0-33B79CC9F896}"/>
</file>

<file path=customXml/itemProps3.xml><?xml version="1.0" encoding="utf-8"?>
<ds:datastoreItem xmlns:ds="http://schemas.openxmlformats.org/officeDocument/2006/customXml" ds:itemID="{0D9CAFAA-7514-4ED2-B29A-208E7CD5FF0E}"/>
</file>

<file path=customXml/itemProps4.xml><?xml version="1.0" encoding="utf-8"?>
<ds:datastoreItem xmlns:ds="http://schemas.openxmlformats.org/officeDocument/2006/customXml" ds:itemID="{E7256316-1865-48F2-AFE4-1E6D17915D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2016-11-18T03:16:13Z</cp:lastPrinted>
  <dcterms:created xsi:type="dcterms:W3CDTF">2015-10-23T09:08:05Z</dcterms:created>
  <dcterms:modified xsi:type="dcterms:W3CDTF">2016-11-22T04:38:37Z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cf2edf55-de18-48ec-805b-3356aea247a5</vt:lpwstr>
  </property>
</Properties>
</file>